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X:\02 - LICITACAO\# Licitações 2025\#MODALIDADES LICITATÓRIAS 2025\# Concorrência Pública Eletrônica\# MINUTA\19037.25 - CADASTRO TÉCNICO IMOBILIÁRIO\"/>
    </mc:Choice>
  </mc:AlternateContent>
  <xr:revisionPtr revIDLastSave="0" documentId="8_{9A9BC651-C58B-4169-AA93-1953F44C07EA}" xr6:coauthVersionLast="47" xr6:coauthVersionMax="47" xr10:uidLastSave="{00000000-0000-0000-0000-000000000000}"/>
  <bookViews>
    <workbookView xWindow="-120" yWindow="-120" windowWidth="24240" windowHeight="13020" activeTab="1" xr2:uid="{676CC976-D3FB-4495-B806-2EE3DEAC5D43}"/>
  </bookViews>
  <sheets>
    <sheet name="Planilha1" sheetId="1" r:id="rId1"/>
    <sheet name="Planilha2" sheetId="2" r:id="rId2"/>
  </sheets>
  <definedNames>
    <definedName name="_xlnm.Print_Area" localSheetId="0">Planilha1!$A$2:$S$53</definedName>
    <definedName name="_xlnm.Print_Titles" localSheetId="0">Planilha1!$1:$6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J7" i="2" l="1"/>
  <c r="W7" i="2"/>
  <c r="X7" i="2"/>
  <c r="Y7" i="2"/>
  <c r="Z7" i="2"/>
  <c r="AA7" i="2"/>
  <c r="AB7" i="2"/>
  <c r="AC7" i="2"/>
  <c r="AD7" i="2"/>
  <c r="AE7" i="2"/>
  <c r="AF7" i="2"/>
  <c r="AG7" i="2"/>
  <c r="AH7" i="2"/>
  <c r="AI7" i="2"/>
  <c r="V7" i="2"/>
  <c r="Q6" i="2"/>
  <c r="U10" i="1"/>
  <c r="U11" i="1"/>
  <c r="U12" i="1"/>
  <c r="U13" i="1"/>
  <c r="U14" i="1"/>
  <c r="U16" i="1"/>
  <c r="U17" i="1"/>
  <c r="U19" i="1"/>
  <c r="U20" i="1"/>
  <c r="U21" i="1"/>
  <c r="U22" i="1"/>
  <c r="U23" i="1"/>
  <c r="U24" i="1"/>
  <c r="U26" i="1"/>
  <c r="U27" i="1"/>
  <c r="U29" i="1"/>
  <c r="U30" i="1"/>
  <c r="U31" i="1"/>
  <c r="U32" i="1"/>
  <c r="U33" i="1"/>
  <c r="U34" i="1"/>
  <c r="U36" i="1"/>
  <c r="U37" i="1"/>
  <c r="U38" i="1"/>
  <c r="U40" i="1"/>
  <c r="U42" i="1"/>
  <c r="U43" i="1"/>
  <c r="U45" i="1"/>
  <c r="U47" i="1"/>
  <c r="U48" i="1"/>
  <c r="U49" i="1"/>
  <c r="U50" i="1"/>
  <c r="U51" i="1"/>
  <c r="U53" i="1"/>
  <c r="U8" i="1"/>
</calcChain>
</file>

<file path=xl/sharedStrings.xml><?xml version="1.0" encoding="utf-8"?>
<sst xmlns="http://schemas.openxmlformats.org/spreadsheetml/2006/main" count="187" uniqueCount="134">
  <si>
    <t>ITEM</t>
  </si>
  <si>
    <t>DESCRIÇÃO DOS PRODUTOS E SERVIÇOS A SEREM FORNECIDOS</t>
  </si>
  <si>
    <t>UNIDADE</t>
  </si>
  <si>
    <t>QUANTIDADE</t>
  </si>
  <si>
    <t>MÊS 01</t>
  </si>
  <si>
    <t>MÊS 02</t>
  </si>
  <si>
    <t>MÊS 03</t>
  </si>
  <si>
    <t>MÊS 04</t>
  </si>
  <si>
    <t>MÊS 05</t>
  </si>
  <si>
    <t>MÊS 06</t>
  </si>
  <si>
    <t>MÊS 07</t>
  </si>
  <si>
    <t>MÊS 08</t>
  </si>
  <si>
    <t>MÊS 09</t>
  </si>
  <si>
    <t>MÊS 10</t>
  </si>
  <si>
    <t>MÊS 11</t>
  </si>
  <si>
    <t>MÊS 12</t>
  </si>
  <si>
    <t>MÊS 13</t>
  </si>
  <si>
    <t>MÊS 14</t>
  </si>
  <si>
    <t>MÊS 15</t>
  </si>
  <si>
    <t>4.</t>
  </si>
  <si>
    <t>MOBILIZAÇÃO E ESTUDOS INICIAIS</t>
  </si>
  <si>
    <t>4.1.</t>
  </si>
  <si>
    <t xml:space="preserve">Trabalhos e Estudos preliminares. Levantamento, Análise, Diagnóstico e Organização do Cadastro Territorial Municipal </t>
  </si>
  <si>
    <t>Serv.</t>
  </si>
  <si>
    <t>5.</t>
  </si>
  <si>
    <t>LEVANTAMENTO AEROFOTOGRAMÉTRICO DIGITAL</t>
  </si>
  <si>
    <t>5.1.</t>
  </si>
  <si>
    <t>Plano de Trabalho e Plano de voo. Autorização de aerolevantamento do Ministério da Defesa. Mobilização das equipes</t>
  </si>
  <si>
    <t>5.2.</t>
  </si>
  <si>
    <t>Cobertura Aerofotogramétrica Digital GSD 10 cm, RGB, Escala 1:1.000</t>
  </si>
  <si>
    <t>Km²</t>
  </si>
  <si>
    <t>5.3.</t>
  </si>
  <si>
    <t>Apoio Básico e Suplementar</t>
  </si>
  <si>
    <t>5.4.</t>
  </si>
  <si>
    <t>Aerotriangulação</t>
  </si>
  <si>
    <t>5.5.</t>
  </si>
  <si>
    <t>Geração das ortofotos em 10cm na escala 1:1.000 na composição colorida RGB para área urbanizada do município</t>
  </si>
  <si>
    <t>6.</t>
  </si>
  <si>
    <t>COLETA DE DADOS EM CAMPO (INLOCO)</t>
  </si>
  <si>
    <t>6.1.</t>
  </si>
  <si>
    <t>Execução de mapeamento móvel com câmera 360° com veículo de varredura continua in-loco para obtenção de imagens (Streetview)</t>
  </si>
  <si>
    <t>Km Linear</t>
  </si>
  <si>
    <t>6.2.</t>
  </si>
  <si>
    <t>Coleta de foto frontal de fachada dos imóveis</t>
  </si>
  <si>
    <t>U.I.</t>
  </si>
  <si>
    <t>7.</t>
  </si>
  <si>
    <t>ATUALIZAÇÃO DO CADASTRO TERRITORIAL MULTIFINALITÁRIO (CTM)</t>
  </si>
  <si>
    <t>7.1.</t>
  </si>
  <si>
    <t xml:space="preserve">Geocodificação da base de dados geográfica </t>
  </si>
  <si>
    <t>7.2.</t>
  </si>
  <si>
    <t>Atualização do MUB (Mapa Urbano Básico)</t>
  </si>
  <si>
    <t>7.3.</t>
  </si>
  <si>
    <t>Atualização da classificação das atividades econômicas dos imóveis do município (uso dos imóveis) e Atualização do padrão construtivo dos imóveis</t>
  </si>
  <si>
    <t>7.4.</t>
  </si>
  <si>
    <t>Integração dos Dados de Campo no MDU atualizado e Chaveamento das informações cadastrais do MDU com o sistema tributário legado do Município</t>
  </si>
  <si>
    <t>7.5.</t>
  </si>
  <si>
    <t>Arquivo Digital do Relatório de Discrepâncias e Geração das Notificações</t>
  </si>
  <si>
    <t>7.6.</t>
  </si>
  <si>
    <t>Atendimento presencial aos Contribuintes (2 profissionais, 3 meses)</t>
  </si>
  <si>
    <t>8.</t>
  </si>
  <si>
    <t>SISTEMA PARA GESTÃO DO CADASTRO TÉCNICO TERRITORIAL MULTIFINALITÁRIO</t>
  </si>
  <si>
    <t>8.1.</t>
  </si>
  <si>
    <t>Licenciamento de sistema na web, mobile e server com cessão temporária de direito de uso da licença, por prazo determinado do Sistema para gestão do cadastro técnico territorial multifinalitário</t>
  </si>
  <si>
    <t>Mês</t>
  </si>
  <si>
    <t>8.2.</t>
  </si>
  <si>
    <t>Hospedagem em nuvem (cloud). Fornecimento de central de atendimento ao usuário, serviço de help-desk, suporte e manutenção continuada (corretiva, adaptativa e evolutiva) para o Sistema de monitoramento de alterações urbanas, rurais e invasões</t>
  </si>
  <si>
    <t>9.</t>
  </si>
  <si>
    <t>IMPLANTAÇÃO, MODELAGEM, PARAMETRIZAÇÃO, CONFIGURAÇÃO, INTEGRAÇÃO DE SISTEMAS LEGADOS E CARGA DE DADOS DO SISTEMA DO SISTEMA DE GESTÃO DE CADASTRO TERRITORIAL MULTIFINALITÁRIO</t>
  </si>
  <si>
    <t>9.1.</t>
  </si>
  <si>
    <t>Implantação, modelagem, parametrização, configuração do sistema</t>
  </si>
  <si>
    <t>Unid.</t>
  </si>
  <si>
    <t>9.2.</t>
  </si>
  <si>
    <t>Integração entre sistemas</t>
  </si>
  <si>
    <t>9.3.</t>
  </si>
  <si>
    <t>Parametrização de certidões</t>
  </si>
  <si>
    <t>9.4.</t>
  </si>
  <si>
    <t>Parametrização de notificações</t>
  </si>
  <si>
    <t>9.5.</t>
  </si>
  <si>
    <t>Configuração das aplicações mobile</t>
  </si>
  <si>
    <t>9.6.</t>
  </si>
  <si>
    <t>Implantação do Módulo de Cemitérios</t>
  </si>
  <si>
    <t>10.</t>
  </si>
  <si>
    <t>SISTEMA DE MONITORAMENTO QUADRIMESTRAL DE ALTERAÇÕES URBANAS, RURAIS E INVASÕES]</t>
  </si>
  <si>
    <t>10.1.</t>
  </si>
  <si>
    <t>Licenciamento de sistema na web, mobile e server com cessão temporária de direito de uso da licença, por prazo determinado do Sistema de monitoramento de alterações urbanas, rurais e invasões</t>
  </si>
  <si>
    <t>10.2.</t>
  </si>
  <si>
    <t>Hospedagem em nuvem (cloud), Fornecimento de central de atendimento ao usuário, serviço de help-desk, suporte e manutenção continuada (corretiva, adaptativa e evolutiva) para serviços de gestão do Sistema de alvará eletrônico (digital) de funcionamento</t>
  </si>
  <si>
    <t>10.3.</t>
  </si>
  <si>
    <t>Serviço de monitoramento quadrimestral de alterações urbanas, rurais e invasões</t>
  </si>
  <si>
    <t>11.</t>
  </si>
  <si>
    <t>IMPLANTAÇÃO, MODELAGEM, PARAMETRIZAÇÃO, CONFIGURAÇÃO E INSTALAÇÃO DO SISTEMA DE MONITORAMENTO QUADRIMESTRAL DE ALTERAÇÕES URBANAS, RURAIS E INVASÕES EM AMBIENTE WEB, MOBILE E SERVER</t>
  </si>
  <si>
    <t>11.1.</t>
  </si>
  <si>
    <t>12.</t>
  </si>
  <si>
    <t>FORNECIMENTO DO SISTEMA SAAS (LOCAÇÃO DE SISTEMA) DE MONITORAMENTO E ALERTA DE EVENTOS CLIMÁTICOS E AMBIENTAIS EXTREMOS NA WEB, MOBILE E SERVER</t>
  </si>
  <si>
    <t>12.1.</t>
  </si>
  <si>
    <t xml:space="preserve">Licenciamento de sistema na web, mobile e server com cessão temporária de direito de uso da licença, por prazo determinado da Solução de Monitoramento e Alerta de Eventos Climáticos e Ambientais Extremos </t>
  </si>
  <si>
    <t>12.2.</t>
  </si>
  <si>
    <t>Hospedagem em nuvem (cloud). Fornecimento de central de atendimento ao usuário, serviço de help-desk, suporte e manutenção continuada (corretiva, adaptativa e evolutiva) para a Solução de Monitoramento e Alerta de Eventos Climáticos e Ambientais Extremos</t>
  </si>
  <si>
    <t>13.</t>
  </si>
  <si>
    <t>IMPLANTAÇÃO DO SISTEMA DE MONITORAMENTO E ALERTA DE EVENTOS CLIMÁTICOS E AMBIENTAIS EXTREMOS NA WEB, MOBILE E SERVER</t>
  </si>
  <si>
    <t>13.1.</t>
  </si>
  <si>
    <t>14.</t>
  </si>
  <si>
    <t>TREINAMENTO DOS SERVIDORES PÚBLICOS, PRESENCIAL E EM EAD</t>
  </si>
  <si>
    <t>14.1.</t>
  </si>
  <si>
    <t>Capacitação de Usuários nas Funcionalidades Básicas e Avançadas do Sistema de Cadastro Técnico Multifinalitário</t>
  </si>
  <si>
    <t>14.2.</t>
  </si>
  <si>
    <t>Capacitação de Usuários para Uso do Aplicativo Móvel de Campo</t>
  </si>
  <si>
    <t>14.3.</t>
  </si>
  <si>
    <t>Capacitação de Usuários nas funcionalidades da Solução de monitoramento quadrimestral de alterações urbanas, rurais e invasões</t>
  </si>
  <si>
    <t>14.4.</t>
  </si>
  <si>
    <t>Capacitação de Usuários nas Funcionalidades da Solução de Monitoramento e Alerta de Eventos Climáticos e Ambientais Extremos</t>
  </si>
  <si>
    <t>14.5.</t>
  </si>
  <si>
    <t>Capacitação de Usuários administradores sobre o serviço de coleta de dados e visualização da Solução de Monitoramento e Alerta de Eventos Climáticos e Ambientais Extremos</t>
  </si>
  <si>
    <t>15.</t>
  </si>
  <si>
    <t>SERVIÇO DE DESENVOLVIMENTO INCREMENTAL (SOB DEMANDA)</t>
  </si>
  <si>
    <t>15.1.</t>
  </si>
  <si>
    <t>Serviço de customização e desenvolvimento incremental das soluções a ser consumido sob demanda</t>
  </si>
  <si>
    <t>Hora</t>
  </si>
  <si>
    <t>PREFEITURA MUNICIPAL DE SÃO CARLOS</t>
  </si>
  <si>
    <t>SECRETARIA MUNICIPAL DE GESTÃO DA CIDADE E INFRAESTRUTURA</t>
  </si>
  <si>
    <t>CRONOGRAMA FÍSICO DE EXECUÇÃO</t>
  </si>
  <si>
    <t>PREVISÃO FINANCEIRA</t>
  </si>
  <si>
    <t>TOTAL</t>
  </si>
  <si>
    <t>Previsão de desembolso (%)</t>
  </si>
  <si>
    <t>CRONOGRAMA FINANCEIRO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</si>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</sst>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10" x14ac:knownFonts="1">
    <font>
      <sz val="11"/>
      <color theme="1"/>
      <name val="Aptos Narrow"/>
      <family val="2"/>
      <scheme val="minor"/>
    </font>
    <font>
      <b/>
      <sz val="8"/>
      <color rgb="FF000000"/>
      <name val="Times New Roman"/>
      <family val="1"/>
    </font>
    <font>
      <sz val="8"/>
      <color rgb="FF000000"/>
      <name val="Times New Roman"/>
      <family val="1"/>
    </font>
    <font>
      <sz val="8"/>
      <name val="Times New Roman"/>
      <family val="1"/>
    </font>
    <font>
      <sz val="14"/>
      <color theme="1"/>
      <name val="Aptos Narrow"/>
      <family val="2"/>
      <scheme val="minor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Times New Roman"/>
      <family val="1"/>
    </font>
    <font>
      <sz val="8"/>
      <name val="Aptos Narrow"/>
      <family val="2"/>
      <scheme val="minor"/>
    </font>
    <font>
      <sz val="11"/>
      <color theme="1"/>
      <name val="Aptos Narrow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BFBFB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E699"/>
        <bgColor indexed="64"/>
      </patternFill>
    </fill>
    <fill>
      <patternFill patternType="solid">
        <fgColor rgb="FFD9D9D9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9" fillId="0" borderId="0" applyFont="0" applyFill="0" applyBorder="0" applyAlignment="0" applyProtection="0"/>
  </cellStyleXfs>
  <cellXfs count="29">
    <xf numFmtId="0" fontId="0" fillId="0" borderId="0" xfId="0"/>
    <xf numFmtId="9" fontId="0" fillId="0" borderId="0" xfId="0" applyNumberFormat="1"/>
    <xf numFmtId="0" fontId="1" fillId="2" borderId="5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left" vertical="center" wrapText="1"/>
    </xf>
    <xf numFmtId="0" fontId="1" fillId="3" borderId="5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left" vertical="center" wrapText="1"/>
    </xf>
    <xf numFmtId="0" fontId="3" fillId="0" borderId="5" xfId="0" applyFont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 wrapText="1"/>
    </xf>
    <xf numFmtId="9" fontId="2" fillId="4" borderId="5" xfId="0" applyNumberFormat="1" applyFont="1" applyFill="1" applyBorder="1" applyAlignment="1">
      <alignment horizontal="center" vertical="center"/>
    </xf>
    <xf numFmtId="0" fontId="1" fillId="5" borderId="5" xfId="0" applyFont="1" applyFill="1" applyBorder="1" applyAlignment="1">
      <alignment horizontal="center" vertical="center" wrapText="1"/>
    </xf>
    <xf numFmtId="0" fontId="1" fillId="5" borderId="5" xfId="0" applyFont="1" applyFill="1" applyBorder="1" applyAlignment="1">
      <alignment horizontal="left" vertical="center" wrapText="1"/>
    </xf>
    <xf numFmtId="0" fontId="2" fillId="0" borderId="5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left" vertical="center"/>
    </xf>
    <xf numFmtId="0" fontId="3" fillId="0" borderId="5" xfId="0" applyFont="1" applyBorder="1" applyAlignment="1">
      <alignment horizontal="left" vertical="center" wrapText="1"/>
    </xf>
    <xf numFmtId="3" fontId="2" fillId="3" borderId="5" xfId="0" applyNumberFormat="1" applyFont="1" applyFill="1" applyBorder="1" applyAlignment="1">
      <alignment horizontal="center" vertical="center" wrapText="1"/>
    </xf>
    <xf numFmtId="10" fontId="2" fillId="4" borderId="5" xfId="0" applyNumberFormat="1" applyFont="1" applyFill="1" applyBorder="1" applyAlignment="1">
      <alignment horizontal="center" vertical="center"/>
    </xf>
    <xf numFmtId="10" fontId="2" fillId="4" borderId="5" xfId="0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10" fontId="7" fillId="0" borderId="4" xfId="0" applyNumberFormat="1" applyFont="1" applyBorder="1" applyAlignment="1">
      <alignment horizontal="center" vertical="center"/>
    </xf>
    <xf numFmtId="10" fontId="7" fillId="0" borderId="4" xfId="0" applyNumberFormat="1" applyFont="1" applyBorder="1" applyAlignment="1">
      <alignment horizontal="center" vertical="center" wrapText="1"/>
    </xf>
    <xf numFmtId="0" fontId="4" fillId="0" borderId="0" xfId="0" applyFont="1"/>
    <xf numFmtId="43" fontId="0" fillId="0" borderId="0" xfId="1" applyFont="1"/>
    <xf numFmtId="43" fontId="0" fillId="0" borderId="0" xfId="0" applyNumberFormat="1"/>
    <xf numFmtId="0" fontId="0" fillId="0" borderId="0" xfId="0" applyAlignment="1">
      <alignment horizontal="center" vertical="center"/>
    </xf>
    <xf numFmtId="0" fontId="4" fillId="0" borderId="0" xfId="0" applyFont="1" applyAlignment="1">
      <alignment horizontal="center"/>
    </xf>
    <xf numFmtId="0" fontId="1" fillId="5" borderId="5" xfId="0" applyFont="1" applyFill="1" applyBorder="1" applyAlignment="1">
      <alignment horizontal="left" vertical="center" wrapText="1"/>
    </xf>
    <xf numFmtId="0" fontId="1" fillId="2" borderId="5" xfId="0" applyFont="1" applyFill="1" applyBorder="1" applyAlignment="1">
      <alignment horizontal="left" vertical="center" wrapText="1"/>
    </xf>
  </cellXfs>
  <cellStyles count="2">
    <cellStyle name="Normal" xfId="0" builtinId="0"/>
    <cellStyle name="Vírgula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171451</xdr:colOff>
      <xdr:row>1</xdr:row>
      <xdr:rowOff>41275</xdr:rowOff>
    </xdr:from>
    <xdr:to>
      <xdr:col>1</xdr:col>
      <xdr:colOff>428626</xdr:colOff>
      <xdr:row>4</xdr:row>
      <xdr:rowOff>164879</xdr:rowOff>
    </xdr:to>
    <xdr:pic>
      <xdr:nvPicPr>
        <xdr:cNvPr id="3" name="Gráfico 2">
          <a:extLst>
            <a:ext uri="{FF2B5EF4-FFF2-40B4-BE49-F238E27FC236}">
              <a16:creationId xmlns:a16="http://schemas.microsoft.com/office/drawing/2014/main" id="{CF42C6D5-5A64-1610-790E-798D6ACFA7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171451" y="231775"/>
          <a:ext cx="749300" cy="83797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19050</xdr:rowOff>
    </xdr:from>
    <xdr:to>
      <xdr:col>0</xdr:col>
      <xdr:colOff>857250</xdr:colOff>
      <xdr:row>3</xdr:row>
      <xdr:rowOff>142654</xdr:rowOff>
    </xdr:to>
    <xdr:pic>
      <xdr:nvPicPr>
        <xdr:cNvPr id="3" name="Gráfico 2">
          <a:extLst>
            <a:ext uri="{FF2B5EF4-FFF2-40B4-BE49-F238E27FC236}">
              <a16:creationId xmlns:a16="http://schemas.microsoft.com/office/drawing/2014/main" id="{D6423C2D-ADA4-414B-AB99-1C4E499C5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114300" y="19050"/>
          <a:ext cx="742950" cy="8379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A5C8F-0040-445E-AACF-8946E0563B8E}">
  <dimension ref="A2:U53"/>
  <sheetViews>
    <sheetView view="pageBreakPreview" zoomScaleNormal="100" zoomScaleSheetLayoutView="100" workbookViewId="0">
      <selection activeCell="A2" sqref="A2:S5"/>
    </sheetView>
  </sheetViews>
  <sheetFormatPr defaultRowHeight="14.25" x14ac:dyDescent="0.2"/>
  <cols>
    <col min="1" max="1" width="7.25" customWidth="1"/>
    <col min="2" max="2" width="68.375" customWidth="1"/>
    <col min="3" max="3" width="8.125" bestFit="1" customWidth="1"/>
    <col min="4" max="4" width="12.625" customWidth="1"/>
    <col min="5" max="19" width="6.375" bestFit="1" customWidth="1"/>
  </cols>
  <sheetData>
    <row r="2" spans="1:21" ht="18" x14ac:dyDescent="0.25">
      <c r="A2" s="26" t="s">
        <v>118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</row>
    <row r="3" spans="1:21" ht="18" x14ac:dyDescent="0.25">
      <c r="A3" s="26" t="s">
        <v>119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</row>
    <row r="4" spans="1:21" ht="18" x14ac:dyDescent="0.25">
      <c r="A4" s="26" t="s">
        <v>120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</row>
    <row r="6" spans="1:21" ht="23.25" customHeight="1" x14ac:dyDescent="0.2">
      <c r="A6" s="2" t="s">
        <v>0</v>
      </c>
      <c r="B6" s="2" t="s">
        <v>1</v>
      </c>
      <c r="C6" s="2" t="s">
        <v>2</v>
      </c>
      <c r="D6" s="2" t="s">
        <v>3</v>
      </c>
      <c r="E6" s="2" t="s">
        <v>4</v>
      </c>
      <c r="F6" s="2" t="s">
        <v>5</v>
      </c>
      <c r="G6" s="2" t="s">
        <v>6</v>
      </c>
      <c r="H6" s="2" t="s">
        <v>7</v>
      </c>
      <c r="I6" s="2" t="s">
        <v>8</v>
      </c>
      <c r="J6" s="2" t="s">
        <v>9</v>
      </c>
      <c r="K6" s="2" t="s">
        <v>10</v>
      </c>
      <c r="L6" s="2" t="s">
        <v>11</v>
      </c>
      <c r="M6" s="2" t="s">
        <v>12</v>
      </c>
      <c r="N6" s="2" t="s">
        <v>13</v>
      </c>
      <c r="O6" s="2" t="s">
        <v>14</v>
      </c>
      <c r="P6" s="2" t="s">
        <v>15</v>
      </c>
      <c r="Q6" s="2" t="s">
        <v>16</v>
      </c>
      <c r="R6" s="2" t="s">
        <v>17</v>
      </c>
      <c r="S6" s="2" t="s">
        <v>18</v>
      </c>
    </row>
    <row r="7" spans="1:21" x14ac:dyDescent="0.2">
      <c r="A7" s="2" t="s">
        <v>19</v>
      </c>
      <c r="B7" s="28" t="s">
        <v>20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3"/>
      <c r="S7" s="3"/>
    </row>
    <row r="8" spans="1:21" ht="22.5" x14ac:dyDescent="0.2">
      <c r="A8" s="4" t="s">
        <v>21</v>
      </c>
      <c r="B8" s="5" t="s">
        <v>22</v>
      </c>
      <c r="C8" s="6" t="s">
        <v>23</v>
      </c>
      <c r="D8" s="7">
        <v>1</v>
      </c>
      <c r="E8" s="8">
        <v>1</v>
      </c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U8" s="1">
        <f>SUM(E8:T8)</f>
        <v>1</v>
      </c>
    </row>
    <row r="9" spans="1:21" x14ac:dyDescent="0.2">
      <c r="A9" s="9" t="s">
        <v>24</v>
      </c>
      <c r="B9" s="27" t="s">
        <v>25</v>
      </c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10"/>
      <c r="S9" s="10"/>
      <c r="U9" s="1"/>
    </row>
    <row r="10" spans="1:21" ht="22.5" x14ac:dyDescent="0.2">
      <c r="A10" s="6" t="s">
        <v>26</v>
      </c>
      <c r="B10" s="11" t="s">
        <v>27</v>
      </c>
      <c r="C10" s="6" t="s">
        <v>23</v>
      </c>
      <c r="D10" s="7">
        <v>1</v>
      </c>
      <c r="E10" s="8">
        <v>0.5</v>
      </c>
      <c r="F10" s="8">
        <v>0.5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1"/>
      <c r="S10" s="11"/>
      <c r="U10" s="1">
        <f t="shared" ref="U10:U53" si="0">SUM(E10:T10)</f>
        <v>1</v>
      </c>
    </row>
    <row r="11" spans="1:21" x14ac:dyDescent="0.2">
      <c r="A11" s="6" t="s">
        <v>28</v>
      </c>
      <c r="B11" s="11" t="s">
        <v>29</v>
      </c>
      <c r="C11" s="7" t="s">
        <v>30</v>
      </c>
      <c r="D11" s="7">
        <v>126</v>
      </c>
      <c r="E11" s="12"/>
      <c r="F11" s="8">
        <v>0.25</v>
      </c>
      <c r="G11" s="8">
        <v>0.25</v>
      </c>
      <c r="H11" s="8">
        <v>0.25</v>
      </c>
      <c r="I11" s="8">
        <v>0.25</v>
      </c>
      <c r="J11" s="12"/>
      <c r="K11" s="12"/>
      <c r="L11" s="12"/>
      <c r="M11" s="12"/>
      <c r="N11" s="12"/>
      <c r="O11" s="12"/>
      <c r="P11" s="12"/>
      <c r="Q11" s="12"/>
      <c r="R11" s="11"/>
      <c r="S11" s="11"/>
      <c r="U11" s="1">
        <f t="shared" si="0"/>
        <v>1</v>
      </c>
    </row>
    <row r="12" spans="1:21" x14ac:dyDescent="0.2">
      <c r="A12" s="6" t="s">
        <v>31</v>
      </c>
      <c r="B12" s="11" t="s">
        <v>32</v>
      </c>
      <c r="C12" s="7" t="s">
        <v>30</v>
      </c>
      <c r="D12" s="7">
        <v>126</v>
      </c>
      <c r="E12" s="12"/>
      <c r="F12" s="8">
        <v>0.5</v>
      </c>
      <c r="G12" s="8">
        <v>0.5</v>
      </c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1"/>
      <c r="S12" s="11"/>
      <c r="U12" s="1">
        <f t="shared" si="0"/>
        <v>1</v>
      </c>
    </row>
    <row r="13" spans="1:21" x14ac:dyDescent="0.2">
      <c r="A13" s="6" t="s">
        <v>33</v>
      </c>
      <c r="B13" s="11" t="s">
        <v>34</v>
      </c>
      <c r="C13" s="7" t="s">
        <v>30</v>
      </c>
      <c r="D13" s="7">
        <v>126</v>
      </c>
      <c r="E13" s="12"/>
      <c r="F13" s="8">
        <v>0.5</v>
      </c>
      <c r="G13" s="8">
        <v>0.5</v>
      </c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1"/>
      <c r="S13" s="11"/>
      <c r="U13" s="1">
        <f t="shared" si="0"/>
        <v>1</v>
      </c>
    </row>
    <row r="14" spans="1:21" x14ac:dyDescent="0.2">
      <c r="A14" s="6" t="s">
        <v>35</v>
      </c>
      <c r="B14" s="11" t="s">
        <v>36</v>
      </c>
      <c r="C14" s="7" t="s">
        <v>30</v>
      </c>
      <c r="D14" s="7">
        <v>126</v>
      </c>
      <c r="E14" s="12"/>
      <c r="F14" s="12"/>
      <c r="G14" s="12"/>
      <c r="H14" s="8">
        <v>0.5</v>
      </c>
      <c r="I14" s="8">
        <v>0.5</v>
      </c>
      <c r="J14" s="12"/>
      <c r="K14" s="12"/>
      <c r="L14" s="12"/>
      <c r="M14" s="12"/>
      <c r="N14" s="12"/>
      <c r="O14" s="12"/>
      <c r="P14" s="12"/>
      <c r="Q14" s="12"/>
      <c r="R14" s="11"/>
      <c r="S14" s="11"/>
      <c r="U14" s="1">
        <f t="shared" si="0"/>
        <v>1</v>
      </c>
    </row>
    <row r="15" spans="1:21" x14ac:dyDescent="0.2">
      <c r="A15" s="9" t="s">
        <v>37</v>
      </c>
      <c r="B15" s="27" t="s">
        <v>38</v>
      </c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10"/>
      <c r="S15" s="10"/>
      <c r="U15" s="1"/>
    </row>
    <row r="16" spans="1:21" ht="22.5" x14ac:dyDescent="0.2">
      <c r="A16" s="6" t="s">
        <v>39</v>
      </c>
      <c r="B16" s="13" t="s">
        <v>40</v>
      </c>
      <c r="C16" s="6" t="s">
        <v>41</v>
      </c>
      <c r="D16" s="14">
        <v>1255</v>
      </c>
      <c r="E16" s="8">
        <v>0.4</v>
      </c>
      <c r="F16" s="8">
        <v>0.3</v>
      </c>
      <c r="G16" s="8">
        <v>0.3</v>
      </c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1"/>
      <c r="S16" s="11"/>
      <c r="U16" s="1">
        <f t="shared" si="0"/>
        <v>1</v>
      </c>
    </row>
    <row r="17" spans="1:21" x14ac:dyDescent="0.2">
      <c r="A17" s="6" t="s">
        <v>42</v>
      </c>
      <c r="B17" s="13" t="s">
        <v>43</v>
      </c>
      <c r="C17" s="6" t="s">
        <v>44</v>
      </c>
      <c r="D17" s="14">
        <v>139000</v>
      </c>
      <c r="E17" s="12"/>
      <c r="F17" s="8">
        <v>0.5</v>
      </c>
      <c r="G17" s="8">
        <v>0.5</v>
      </c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1"/>
      <c r="S17" s="11"/>
      <c r="U17" s="1">
        <f t="shared" si="0"/>
        <v>1</v>
      </c>
    </row>
    <row r="18" spans="1:21" x14ac:dyDescent="0.2">
      <c r="A18" s="9" t="s">
        <v>45</v>
      </c>
      <c r="B18" s="27" t="s">
        <v>46</v>
      </c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10"/>
      <c r="S18" s="10"/>
      <c r="U18" s="1"/>
    </row>
    <row r="19" spans="1:21" x14ac:dyDescent="0.2">
      <c r="A19" s="6" t="s">
        <v>47</v>
      </c>
      <c r="B19" s="13" t="s">
        <v>48</v>
      </c>
      <c r="C19" s="6" t="s">
        <v>44</v>
      </c>
      <c r="D19" s="14">
        <v>139000</v>
      </c>
      <c r="E19" s="12"/>
      <c r="F19" s="8">
        <v>0.5</v>
      </c>
      <c r="G19" s="8">
        <v>0.5</v>
      </c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1"/>
      <c r="S19" s="11"/>
      <c r="U19" s="1">
        <f t="shared" si="0"/>
        <v>1</v>
      </c>
    </row>
    <row r="20" spans="1:21" x14ac:dyDescent="0.2">
      <c r="A20" s="7" t="s">
        <v>49</v>
      </c>
      <c r="B20" s="5" t="s">
        <v>50</v>
      </c>
      <c r="C20" s="6" t="s">
        <v>44</v>
      </c>
      <c r="D20" s="14">
        <v>139000</v>
      </c>
      <c r="E20" s="12"/>
      <c r="F20" s="12"/>
      <c r="G20" s="12"/>
      <c r="H20" s="12"/>
      <c r="I20" s="8">
        <v>0.2</v>
      </c>
      <c r="J20" s="8">
        <v>0.2</v>
      </c>
      <c r="K20" s="8">
        <v>0.2</v>
      </c>
      <c r="L20" s="8">
        <v>0.2</v>
      </c>
      <c r="M20" s="8">
        <v>0.2</v>
      </c>
      <c r="N20" s="12"/>
      <c r="O20" s="12"/>
      <c r="P20" s="12"/>
      <c r="Q20" s="12"/>
      <c r="R20" s="11"/>
      <c r="S20" s="11"/>
      <c r="U20" s="1">
        <f t="shared" si="0"/>
        <v>1</v>
      </c>
    </row>
    <row r="21" spans="1:21" ht="22.5" x14ac:dyDescent="0.2">
      <c r="A21" s="6" t="s">
        <v>51</v>
      </c>
      <c r="B21" s="13" t="s">
        <v>52</v>
      </c>
      <c r="C21" s="7" t="s">
        <v>44</v>
      </c>
      <c r="D21" s="14">
        <v>139000</v>
      </c>
      <c r="E21" s="12"/>
      <c r="F21" s="12"/>
      <c r="G21" s="12"/>
      <c r="H21" s="12"/>
      <c r="I21" s="12"/>
      <c r="J21" s="12"/>
      <c r="K21" s="12"/>
      <c r="L21" s="8">
        <v>0.5</v>
      </c>
      <c r="M21" s="8">
        <v>0.5</v>
      </c>
      <c r="N21" s="12"/>
      <c r="O21" s="12"/>
      <c r="P21" s="12"/>
      <c r="Q21" s="12"/>
      <c r="R21" s="11"/>
      <c r="S21" s="11"/>
      <c r="U21" s="1">
        <f t="shared" si="0"/>
        <v>1</v>
      </c>
    </row>
    <row r="22" spans="1:21" ht="22.5" x14ac:dyDescent="0.2">
      <c r="A22" s="6" t="s">
        <v>53</v>
      </c>
      <c r="B22" s="13" t="s">
        <v>54</v>
      </c>
      <c r="C22" s="6" t="s">
        <v>44</v>
      </c>
      <c r="D22" s="14">
        <v>139000</v>
      </c>
      <c r="E22" s="12"/>
      <c r="F22" s="12"/>
      <c r="G22" s="12"/>
      <c r="H22" s="12"/>
      <c r="I22" s="12"/>
      <c r="J22" s="12"/>
      <c r="K22" s="12"/>
      <c r="L22" s="8">
        <v>0.5</v>
      </c>
      <c r="M22" s="8">
        <v>0.5</v>
      </c>
      <c r="N22" s="12"/>
      <c r="O22" s="12"/>
      <c r="P22" s="12"/>
      <c r="Q22" s="12"/>
      <c r="R22" s="11"/>
      <c r="S22" s="11"/>
      <c r="U22" s="1">
        <f t="shared" si="0"/>
        <v>1</v>
      </c>
    </row>
    <row r="23" spans="1:21" x14ac:dyDescent="0.2">
      <c r="A23" s="6" t="s">
        <v>55</v>
      </c>
      <c r="B23" s="13" t="s">
        <v>56</v>
      </c>
      <c r="C23" s="7" t="s">
        <v>23</v>
      </c>
      <c r="D23" s="7">
        <v>1</v>
      </c>
      <c r="E23" s="12"/>
      <c r="F23" s="12"/>
      <c r="G23" s="12"/>
      <c r="H23" s="12"/>
      <c r="I23" s="12"/>
      <c r="J23" s="12"/>
      <c r="K23" s="12"/>
      <c r="L23" s="12"/>
      <c r="M23" s="8">
        <v>0.5</v>
      </c>
      <c r="N23" s="8">
        <v>0.5</v>
      </c>
      <c r="O23" s="12"/>
      <c r="P23" s="12"/>
      <c r="Q23" s="12"/>
      <c r="R23" s="11"/>
      <c r="S23" s="11"/>
      <c r="U23" s="1">
        <f t="shared" si="0"/>
        <v>1</v>
      </c>
    </row>
    <row r="24" spans="1:21" x14ac:dyDescent="0.2">
      <c r="A24" s="6" t="s">
        <v>57</v>
      </c>
      <c r="B24" s="5" t="s">
        <v>58</v>
      </c>
      <c r="C24" s="7" t="s">
        <v>23</v>
      </c>
      <c r="D24" s="7">
        <v>1</v>
      </c>
      <c r="E24" s="12"/>
      <c r="F24" s="12"/>
      <c r="G24" s="12"/>
      <c r="H24" s="12"/>
      <c r="I24" s="12"/>
      <c r="J24" s="12"/>
      <c r="K24" s="12"/>
      <c r="L24" s="12"/>
      <c r="M24" s="12"/>
      <c r="N24" s="8">
        <v>0.4</v>
      </c>
      <c r="O24" s="8">
        <v>0.3</v>
      </c>
      <c r="P24" s="8">
        <v>0.3</v>
      </c>
      <c r="Q24" s="12"/>
      <c r="R24" s="11"/>
      <c r="S24" s="11"/>
      <c r="U24" s="1">
        <f t="shared" si="0"/>
        <v>1</v>
      </c>
    </row>
    <row r="25" spans="1:21" x14ac:dyDescent="0.2">
      <c r="A25" s="9" t="s">
        <v>59</v>
      </c>
      <c r="B25" s="27" t="s">
        <v>60</v>
      </c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10"/>
      <c r="S25" s="10"/>
      <c r="U25" s="1"/>
    </row>
    <row r="26" spans="1:21" ht="22.5" x14ac:dyDescent="0.2">
      <c r="A26" s="7" t="s">
        <v>61</v>
      </c>
      <c r="B26" s="5" t="s">
        <v>62</v>
      </c>
      <c r="C26" s="7" t="s">
        <v>63</v>
      </c>
      <c r="D26" s="7">
        <v>12</v>
      </c>
      <c r="E26" s="12"/>
      <c r="F26" s="12"/>
      <c r="G26" s="12"/>
      <c r="H26" s="15">
        <v>8.3299999999999999E-2</v>
      </c>
      <c r="I26" s="15">
        <v>8.3299999999999999E-2</v>
      </c>
      <c r="J26" s="15">
        <v>8.3299999999999999E-2</v>
      </c>
      <c r="K26" s="15">
        <v>8.3299999999999999E-2</v>
      </c>
      <c r="L26" s="15">
        <v>8.3299999999999999E-2</v>
      </c>
      <c r="M26" s="15">
        <v>8.3299999999999999E-2</v>
      </c>
      <c r="N26" s="15">
        <v>8.3299999999999999E-2</v>
      </c>
      <c r="O26" s="15">
        <v>8.3299999999999999E-2</v>
      </c>
      <c r="P26" s="15">
        <v>8.3299999999999999E-2</v>
      </c>
      <c r="Q26" s="15">
        <v>8.3299999999999999E-2</v>
      </c>
      <c r="R26" s="16">
        <v>8.3299999999999999E-2</v>
      </c>
      <c r="S26" s="16">
        <v>8.3400000000000002E-2</v>
      </c>
      <c r="U26" s="1">
        <f t="shared" si="0"/>
        <v>0.99970000000000014</v>
      </c>
    </row>
    <row r="27" spans="1:21" ht="33.75" x14ac:dyDescent="0.2">
      <c r="A27" s="7" t="s">
        <v>64</v>
      </c>
      <c r="B27" s="5" t="s">
        <v>65</v>
      </c>
      <c r="C27" s="7" t="s">
        <v>63</v>
      </c>
      <c r="D27" s="7">
        <v>12</v>
      </c>
      <c r="E27" s="12"/>
      <c r="F27" s="12"/>
      <c r="G27" s="12"/>
      <c r="H27" s="15">
        <v>8.3299999999999999E-2</v>
      </c>
      <c r="I27" s="15">
        <v>8.3299999999999999E-2</v>
      </c>
      <c r="J27" s="15">
        <v>8.3299999999999999E-2</v>
      </c>
      <c r="K27" s="15">
        <v>8.3299999999999999E-2</v>
      </c>
      <c r="L27" s="15">
        <v>8.3299999999999999E-2</v>
      </c>
      <c r="M27" s="15">
        <v>8.3299999999999999E-2</v>
      </c>
      <c r="N27" s="15">
        <v>8.3299999999999999E-2</v>
      </c>
      <c r="O27" s="15">
        <v>8.3299999999999999E-2</v>
      </c>
      <c r="P27" s="15">
        <v>8.3299999999999999E-2</v>
      </c>
      <c r="Q27" s="15">
        <v>8.3299999999999999E-2</v>
      </c>
      <c r="R27" s="16">
        <v>8.3299999999999999E-2</v>
      </c>
      <c r="S27" s="16">
        <v>8.3400000000000002E-2</v>
      </c>
      <c r="U27" s="1">
        <f t="shared" si="0"/>
        <v>0.99970000000000014</v>
      </c>
    </row>
    <row r="28" spans="1:21" x14ac:dyDescent="0.2">
      <c r="A28" s="9" t="s">
        <v>66</v>
      </c>
      <c r="B28" s="27" t="s">
        <v>67</v>
      </c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10"/>
      <c r="S28" s="10"/>
      <c r="U28" s="1"/>
    </row>
    <row r="29" spans="1:21" x14ac:dyDescent="0.2">
      <c r="A29" s="7" t="s">
        <v>68</v>
      </c>
      <c r="B29" s="5" t="s">
        <v>69</v>
      </c>
      <c r="C29" s="7" t="s">
        <v>70</v>
      </c>
      <c r="D29" s="7">
        <v>1</v>
      </c>
      <c r="E29" s="8">
        <v>0.4</v>
      </c>
      <c r="F29" s="8">
        <v>0.3</v>
      </c>
      <c r="G29" s="8">
        <v>0.3</v>
      </c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1"/>
      <c r="S29" s="11"/>
      <c r="U29" s="1">
        <f t="shared" si="0"/>
        <v>1</v>
      </c>
    </row>
    <row r="30" spans="1:21" x14ac:dyDescent="0.2">
      <c r="A30" s="7" t="s">
        <v>71</v>
      </c>
      <c r="B30" s="5" t="s">
        <v>72</v>
      </c>
      <c r="C30" s="7" t="s">
        <v>70</v>
      </c>
      <c r="D30" s="7">
        <v>1</v>
      </c>
      <c r="E30" s="12"/>
      <c r="F30" s="8">
        <v>0.5</v>
      </c>
      <c r="G30" s="8">
        <v>0.5</v>
      </c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1"/>
      <c r="S30" s="11"/>
      <c r="U30" s="1">
        <f t="shared" si="0"/>
        <v>1</v>
      </c>
    </row>
    <row r="31" spans="1:21" x14ac:dyDescent="0.2">
      <c r="A31" s="7" t="s">
        <v>73</v>
      </c>
      <c r="B31" s="5" t="s">
        <v>74</v>
      </c>
      <c r="C31" s="7" t="s">
        <v>70</v>
      </c>
      <c r="D31" s="7">
        <v>9</v>
      </c>
      <c r="E31" s="8">
        <v>0.4</v>
      </c>
      <c r="F31" s="8">
        <v>0.3</v>
      </c>
      <c r="G31" s="8">
        <v>0.3</v>
      </c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1"/>
      <c r="S31" s="11"/>
      <c r="U31" s="1">
        <f t="shared" si="0"/>
        <v>1</v>
      </c>
    </row>
    <row r="32" spans="1:21" x14ac:dyDescent="0.2">
      <c r="A32" s="7" t="s">
        <v>75</v>
      </c>
      <c r="B32" s="5" t="s">
        <v>76</v>
      </c>
      <c r="C32" s="7" t="s">
        <v>70</v>
      </c>
      <c r="D32" s="7">
        <v>1</v>
      </c>
      <c r="E32" s="8">
        <v>0.4</v>
      </c>
      <c r="F32" s="8">
        <v>0.3</v>
      </c>
      <c r="G32" s="8">
        <v>0.3</v>
      </c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1"/>
      <c r="S32" s="11"/>
      <c r="U32" s="1">
        <f t="shared" si="0"/>
        <v>1</v>
      </c>
    </row>
    <row r="33" spans="1:21" x14ac:dyDescent="0.2">
      <c r="A33" s="7" t="s">
        <v>77</v>
      </c>
      <c r="B33" s="5" t="s">
        <v>78</v>
      </c>
      <c r="C33" s="7" t="s">
        <v>70</v>
      </c>
      <c r="D33" s="7">
        <v>4</v>
      </c>
      <c r="E33" s="12"/>
      <c r="F33" s="8">
        <v>0.5</v>
      </c>
      <c r="G33" s="8">
        <v>0.5</v>
      </c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1"/>
      <c r="S33" s="11"/>
      <c r="U33" s="1">
        <f t="shared" si="0"/>
        <v>1</v>
      </c>
    </row>
    <row r="34" spans="1:21" x14ac:dyDescent="0.2">
      <c r="A34" s="7" t="s">
        <v>79</v>
      </c>
      <c r="B34" s="5" t="s">
        <v>80</v>
      </c>
      <c r="C34" s="7" t="s">
        <v>70</v>
      </c>
      <c r="D34" s="7">
        <v>1</v>
      </c>
      <c r="E34" s="8">
        <v>0.4</v>
      </c>
      <c r="F34" s="8">
        <v>0.3</v>
      </c>
      <c r="G34" s="8">
        <v>0.3</v>
      </c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1"/>
      <c r="S34" s="11"/>
      <c r="U34" s="1">
        <f t="shared" si="0"/>
        <v>1</v>
      </c>
    </row>
    <row r="35" spans="1:21" x14ac:dyDescent="0.2">
      <c r="A35" s="9" t="s">
        <v>81</v>
      </c>
      <c r="B35" s="27" t="s">
        <v>82</v>
      </c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10"/>
      <c r="S35" s="10"/>
      <c r="U35" s="1"/>
    </row>
    <row r="36" spans="1:21" ht="22.5" x14ac:dyDescent="0.2">
      <c r="A36" s="7" t="s">
        <v>83</v>
      </c>
      <c r="B36" s="5" t="s">
        <v>84</v>
      </c>
      <c r="C36" s="7" t="s">
        <v>63</v>
      </c>
      <c r="D36" s="7">
        <v>12</v>
      </c>
      <c r="E36" s="12"/>
      <c r="F36" s="12"/>
      <c r="G36" s="12"/>
      <c r="H36" s="15">
        <v>8.3299999999999999E-2</v>
      </c>
      <c r="I36" s="15">
        <v>8.3299999999999999E-2</v>
      </c>
      <c r="J36" s="15">
        <v>8.3299999999999999E-2</v>
      </c>
      <c r="K36" s="15">
        <v>8.3299999999999999E-2</v>
      </c>
      <c r="L36" s="15">
        <v>8.3299999999999999E-2</v>
      </c>
      <c r="M36" s="15">
        <v>8.3299999999999999E-2</v>
      </c>
      <c r="N36" s="15">
        <v>8.3299999999999999E-2</v>
      </c>
      <c r="O36" s="15">
        <v>8.3299999999999999E-2</v>
      </c>
      <c r="P36" s="15">
        <v>8.3299999999999999E-2</v>
      </c>
      <c r="Q36" s="15">
        <v>8.3299999999999999E-2</v>
      </c>
      <c r="R36" s="16">
        <v>8.3299999999999999E-2</v>
      </c>
      <c r="S36" s="16">
        <v>8.3400000000000002E-2</v>
      </c>
      <c r="U36" s="1">
        <f t="shared" si="0"/>
        <v>0.99970000000000014</v>
      </c>
    </row>
    <row r="37" spans="1:21" ht="33.75" x14ac:dyDescent="0.2">
      <c r="A37" s="7" t="s">
        <v>85</v>
      </c>
      <c r="B37" s="5" t="s">
        <v>86</v>
      </c>
      <c r="C37" s="7" t="s">
        <v>63</v>
      </c>
      <c r="D37" s="7">
        <v>12</v>
      </c>
      <c r="E37" s="12"/>
      <c r="F37" s="12"/>
      <c r="G37" s="12"/>
      <c r="H37" s="15">
        <v>8.3299999999999999E-2</v>
      </c>
      <c r="I37" s="15">
        <v>8.3299999999999999E-2</v>
      </c>
      <c r="J37" s="15">
        <v>8.3299999999999999E-2</v>
      </c>
      <c r="K37" s="15">
        <v>8.3299999999999999E-2</v>
      </c>
      <c r="L37" s="15">
        <v>8.3299999999999999E-2</v>
      </c>
      <c r="M37" s="15">
        <v>8.3299999999999999E-2</v>
      </c>
      <c r="N37" s="15">
        <v>8.3299999999999999E-2</v>
      </c>
      <c r="O37" s="15">
        <v>8.3299999999999999E-2</v>
      </c>
      <c r="P37" s="15">
        <v>8.3299999999999999E-2</v>
      </c>
      <c r="Q37" s="15">
        <v>8.3299999999999999E-2</v>
      </c>
      <c r="R37" s="16">
        <v>8.3299999999999999E-2</v>
      </c>
      <c r="S37" s="16">
        <v>8.3400000000000002E-2</v>
      </c>
      <c r="U37" s="1">
        <f t="shared" si="0"/>
        <v>0.99970000000000014</v>
      </c>
    </row>
    <row r="38" spans="1:21" x14ac:dyDescent="0.2">
      <c r="A38" s="7" t="s">
        <v>87</v>
      </c>
      <c r="B38" s="5" t="s">
        <v>88</v>
      </c>
      <c r="C38" s="7" t="s">
        <v>63</v>
      </c>
      <c r="D38" s="7">
        <v>12</v>
      </c>
      <c r="E38" s="12"/>
      <c r="F38" s="12"/>
      <c r="G38" s="12"/>
      <c r="H38" s="15">
        <v>8.3299999999999999E-2</v>
      </c>
      <c r="I38" s="15">
        <v>8.3299999999999999E-2</v>
      </c>
      <c r="J38" s="15">
        <v>8.3299999999999999E-2</v>
      </c>
      <c r="K38" s="15">
        <v>8.3299999999999999E-2</v>
      </c>
      <c r="L38" s="15">
        <v>8.3299999999999999E-2</v>
      </c>
      <c r="M38" s="15">
        <v>8.3299999999999999E-2</v>
      </c>
      <c r="N38" s="15">
        <v>8.3299999999999999E-2</v>
      </c>
      <c r="O38" s="15">
        <v>8.3299999999999999E-2</v>
      </c>
      <c r="P38" s="15">
        <v>8.3299999999999999E-2</v>
      </c>
      <c r="Q38" s="15">
        <v>8.3299999999999999E-2</v>
      </c>
      <c r="R38" s="16">
        <v>8.3299999999999999E-2</v>
      </c>
      <c r="S38" s="16">
        <v>8.3400000000000002E-2</v>
      </c>
      <c r="U38" s="1">
        <f t="shared" si="0"/>
        <v>0.99970000000000014</v>
      </c>
    </row>
    <row r="39" spans="1:21" x14ac:dyDescent="0.2">
      <c r="A39" s="9" t="s">
        <v>89</v>
      </c>
      <c r="B39" s="27" t="s">
        <v>90</v>
      </c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10"/>
      <c r="S39" s="10"/>
      <c r="U39" s="1"/>
    </row>
    <row r="40" spans="1:21" x14ac:dyDescent="0.2">
      <c r="A40" s="6" t="s">
        <v>91</v>
      </c>
      <c r="B40" s="13" t="s">
        <v>69</v>
      </c>
      <c r="C40" s="6" t="s">
        <v>70</v>
      </c>
      <c r="D40" s="7">
        <v>1</v>
      </c>
      <c r="E40" s="8">
        <v>0.4</v>
      </c>
      <c r="F40" s="8">
        <v>0.3</v>
      </c>
      <c r="G40" s="8">
        <v>0.3</v>
      </c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1"/>
      <c r="S40" s="11"/>
      <c r="U40" s="1">
        <f t="shared" si="0"/>
        <v>1</v>
      </c>
    </row>
    <row r="41" spans="1:21" x14ac:dyDescent="0.2">
      <c r="A41" s="9" t="s">
        <v>92</v>
      </c>
      <c r="B41" s="27" t="s">
        <v>93</v>
      </c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10"/>
      <c r="S41" s="10"/>
      <c r="U41" s="1"/>
    </row>
    <row r="42" spans="1:21" ht="22.5" x14ac:dyDescent="0.2">
      <c r="A42" s="6" t="s">
        <v>94</v>
      </c>
      <c r="B42" s="13" t="s">
        <v>95</v>
      </c>
      <c r="C42" s="7" t="s">
        <v>63</v>
      </c>
      <c r="D42" s="7">
        <v>12</v>
      </c>
      <c r="E42" s="12"/>
      <c r="F42" s="12"/>
      <c r="G42" s="12"/>
      <c r="H42" s="15">
        <v>8.3299999999999999E-2</v>
      </c>
      <c r="I42" s="15">
        <v>8.3299999999999999E-2</v>
      </c>
      <c r="J42" s="15">
        <v>8.3299999999999999E-2</v>
      </c>
      <c r="K42" s="15">
        <v>8.3299999999999999E-2</v>
      </c>
      <c r="L42" s="15">
        <v>8.3299999999999999E-2</v>
      </c>
      <c r="M42" s="15">
        <v>8.3299999999999999E-2</v>
      </c>
      <c r="N42" s="15">
        <v>8.3299999999999999E-2</v>
      </c>
      <c r="O42" s="15">
        <v>8.3299999999999999E-2</v>
      </c>
      <c r="P42" s="15">
        <v>8.3299999999999999E-2</v>
      </c>
      <c r="Q42" s="15">
        <v>8.3299999999999999E-2</v>
      </c>
      <c r="R42" s="16">
        <v>8.3299999999999999E-2</v>
      </c>
      <c r="S42" s="16">
        <v>8.3400000000000002E-2</v>
      </c>
      <c r="U42" s="1">
        <f t="shared" si="0"/>
        <v>0.99970000000000014</v>
      </c>
    </row>
    <row r="43" spans="1:21" ht="33.75" x14ac:dyDescent="0.2">
      <c r="A43" s="6" t="s">
        <v>96</v>
      </c>
      <c r="B43" s="13" t="s">
        <v>97</v>
      </c>
      <c r="C43" s="7" t="s">
        <v>63</v>
      </c>
      <c r="D43" s="7">
        <v>12</v>
      </c>
      <c r="E43" s="12"/>
      <c r="F43" s="12"/>
      <c r="G43" s="12"/>
      <c r="H43" s="15">
        <v>8.3299999999999999E-2</v>
      </c>
      <c r="I43" s="15">
        <v>8.3299999999999999E-2</v>
      </c>
      <c r="J43" s="15">
        <v>8.3299999999999999E-2</v>
      </c>
      <c r="K43" s="15">
        <v>8.3299999999999999E-2</v>
      </c>
      <c r="L43" s="15">
        <v>8.3299999999999999E-2</v>
      </c>
      <c r="M43" s="15">
        <v>8.3299999999999999E-2</v>
      </c>
      <c r="N43" s="15">
        <v>8.3299999999999999E-2</v>
      </c>
      <c r="O43" s="15">
        <v>8.3299999999999999E-2</v>
      </c>
      <c r="P43" s="15">
        <v>8.3299999999999999E-2</v>
      </c>
      <c r="Q43" s="15">
        <v>8.3299999999999999E-2</v>
      </c>
      <c r="R43" s="16">
        <v>8.3299999999999999E-2</v>
      </c>
      <c r="S43" s="16">
        <v>8.3400000000000002E-2</v>
      </c>
      <c r="U43" s="1">
        <f t="shared" si="0"/>
        <v>0.99970000000000014</v>
      </c>
    </row>
    <row r="44" spans="1:21" x14ac:dyDescent="0.2">
      <c r="A44" s="9" t="s">
        <v>98</v>
      </c>
      <c r="B44" s="27" t="s">
        <v>99</v>
      </c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10"/>
      <c r="S44" s="10"/>
      <c r="U44" s="1"/>
    </row>
    <row r="45" spans="1:21" x14ac:dyDescent="0.2">
      <c r="A45" s="7" t="s">
        <v>100</v>
      </c>
      <c r="B45" s="5" t="s">
        <v>69</v>
      </c>
      <c r="C45" s="7" t="s">
        <v>70</v>
      </c>
      <c r="D45" s="7">
        <v>1</v>
      </c>
      <c r="E45" s="8">
        <v>0.4</v>
      </c>
      <c r="F45" s="8">
        <v>0.3</v>
      </c>
      <c r="G45" s="8">
        <v>0.3</v>
      </c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1"/>
      <c r="S45" s="11"/>
      <c r="U45" s="1">
        <f t="shared" si="0"/>
        <v>1</v>
      </c>
    </row>
    <row r="46" spans="1:21" x14ac:dyDescent="0.2">
      <c r="A46" s="9" t="s">
        <v>101</v>
      </c>
      <c r="B46" s="27" t="s">
        <v>102</v>
      </c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10"/>
      <c r="S46" s="10"/>
      <c r="U46" s="1"/>
    </row>
    <row r="47" spans="1:21" x14ac:dyDescent="0.2">
      <c r="A47" s="7" t="s">
        <v>103</v>
      </c>
      <c r="B47" s="5" t="s">
        <v>104</v>
      </c>
      <c r="C47" s="7" t="s">
        <v>70</v>
      </c>
      <c r="D47" s="7">
        <v>2</v>
      </c>
      <c r="E47" s="12"/>
      <c r="F47" s="12"/>
      <c r="G47" s="8">
        <v>0.5</v>
      </c>
      <c r="H47" s="12"/>
      <c r="I47" s="12"/>
      <c r="J47" s="12"/>
      <c r="K47" s="8">
        <v>0.5</v>
      </c>
      <c r="L47" s="12"/>
      <c r="M47" s="12"/>
      <c r="N47" s="12"/>
      <c r="O47" s="12"/>
      <c r="P47" s="12"/>
      <c r="Q47" s="12"/>
      <c r="R47" s="11"/>
      <c r="S47" s="11"/>
      <c r="U47" s="1">
        <f t="shared" si="0"/>
        <v>1</v>
      </c>
    </row>
    <row r="48" spans="1:21" x14ac:dyDescent="0.2">
      <c r="A48" s="7" t="s">
        <v>105</v>
      </c>
      <c r="B48" s="5" t="s">
        <v>106</v>
      </c>
      <c r="C48" s="7" t="s">
        <v>70</v>
      </c>
      <c r="D48" s="7">
        <v>2</v>
      </c>
      <c r="E48" s="12"/>
      <c r="F48" s="12"/>
      <c r="G48" s="8">
        <v>0.5</v>
      </c>
      <c r="H48" s="12"/>
      <c r="I48" s="12"/>
      <c r="J48" s="12"/>
      <c r="K48" s="8">
        <v>0.5</v>
      </c>
      <c r="L48" s="12"/>
      <c r="M48" s="12"/>
      <c r="N48" s="12"/>
      <c r="O48" s="12"/>
      <c r="P48" s="12"/>
      <c r="Q48" s="12"/>
      <c r="R48" s="11"/>
      <c r="S48" s="11"/>
      <c r="U48" s="1">
        <f t="shared" si="0"/>
        <v>1</v>
      </c>
    </row>
    <row r="49" spans="1:21" ht="22.5" x14ac:dyDescent="0.2">
      <c r="A49" s="6" t="s">
        <v>107</v>
      </c>
      <c r="B49" s="5" t="s">
        <v>108</v>
      </c>
      <c r="C49" s="6" t="s">
        <v>70</v>
      </c>
      <c r="D49" s="7">
        <v>2</v>
      </c>
      <c r="E49" s="12"/>
      <c r="F49" s="12"/>
      <c r="G49" s="8">
        <v>0.5</v>
      </c>
      <c r="H49" s="12"/>
      <c r="I49" s="12"/>
      <c r="J49" s="12"/>
      <c r="K49" s="8">
        <v>0.5</v>
      </c>
      <c r="L49" s="12"/>
      <c r="M49" s="12"/>
      <c r="N49" s="12"/>
      <c r="O49" s="12"/>
      <c r="P49" s="12"/>
      <c r="Q49" s="12"/>
      <c r="R49" s="11"/>
      <c r="S49" s="11"/>
      <c r="U49" s="1">
        <f t="shared" si="0"/>
        <v>1</v>
      </c>
    </row>
    <row r="50" spans="1:21" ht="22.5" x14ac:dyDescent="0.2">
      <c r="A50" s="6" t="s">
        <v>109</v>
      </c>
      <c r="B50" s="5" t="s">
        <v>110</v>
      </c>
      <c r="C50" s="6" t="s">
        <v>70</v>
      </c>
      <c r="D50" s="7">
        <v>2</v>
      </c>
      <c r="E50" s="12"/>
      <c r="F50" s="12"/>
      <c r="G50" s="8">
        <v>0.5</v>
      </c>
      <c r="H50" s="12"/>
      <c r="I50" s="12"/>
      <c r="J50" s="12"/>
      <c r="K50" s="8">
        <v>0.5</v>
      </c>
      <c r="L50" s="12"/>
      <c r="M50" s="12"/>
      <c r="N50" s="12"/>
      <c r="O50" s="12"/>
      <c r="P50" s="12"/>
      <c r="Q50" s="12"/>
      <c r="R50" s="11"/>
      <c r="S50" s="11"/>
      <c r="U50" s="1">
        <f t="shared" si="0"/>
        <v>1</v>
      </c>
    </row>
    <row r="51" spans="1:21" ht="22.5" x14ac:dyDescent="0.2">
      <c r="A51" s="6" t="s">
        <v>111</v>
      </c>
      <c r="B51" s="5" t="s">
        <v>112</v>
      </c>
      <c r="C51" s="6" t="s">
        <v>70</v>
      </c>
      <c r="D51" s="7">
        <v>2</v>
      </c>
      <c r="E51" s="12"/>
      <c r="F51" s="12"/>
      <c r="G51" s="8">
        <v>0.5</v>
      </c>
      <c r="H51" s="12"/>
      <c r="I51" s="12"/>
      <c r="J51" s="12"/>
      <c r="K51" s="8">
        <v>0.5</v>
      </c>
      <c r="L51" s="12"/>
      <c r="M51" s="12"/>
      <c r="N51" s="12"/>
      <c r="O51" s="12"/>
      <c r="P51" s="12"/>
      <c r="Q51" s="12"/>
      <c r="R51" s="11"/>
      <c r="S51" s="11"/>
      <c r="U51" s="1">
        <f t="shared" si="0"/>
        <v>1</v>
      </c>
    </row>
    <row r="52" spans="1:21" x14ac:dyDescent="0.2">
      <c r="A52" s="9" t="s">
        <v>113</v>
      </c>
      <c r="B52" s="27" t="s">
        <v>114</v>
      </c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10"/>
      <c r="S52" s="10"/>
      <c r="U52" s="1"/>
    </row>
    <row r="53" spans="1:21" x14ac:dyDescent="0.2">
      <c r="A53" s="6" t="s">
        <v>115</v>
      </c>
      <c r="B53" s="5" t="s">
        <v>116</v>
      </c>
      <c r="C53" s="6" t="s">
        <v>117</v>
      </c>
      <c r="D53" s="7">
        <v>800</v>
      </c>
      <c r="E53" s="12"/>
      <c r="F53" s="12"/>
      <c r="G53" s="12"/>
      <c r="H53" s="15">
        <v>8.3299999999999999E-2</v>
      </c>
      <c r="I53" s="15">
        <v>8.3299999999999999E-2</v>
      </c>
      <c r="J53" s="15">
        <v>8.3299999999999999E-2</v>
      </c>
      <c r="K53" s="15">
        <v>8.3299999999999999E-2</v>
      </c>
      <c r="L53" s="15">
        <v>8.3299999999999999E-2</v>
      </c>
      <c r="M53" s="15">
        <v>8.3299999999999999E-2</v>
      </c>
      <c r="N53" s="15">
        <v>8.3299999999999999E-2</v>
      </c>
      <c r="O53" s="15">
        <v>8.3299999999999999E-2</v>
      </c>
      <c r="P53" s="15">
        <v>8.3299999999999999E-2</v>
      </c>
      <c r="Q53" s="15">
        <v>8.3299999999999999E-2</v>
      </c>
      <c r="R53" s="16">
        <v>8.3299999999999999E-2</v>
      </c>
      <c r="S53" s="16">
        <v>8.3400000000000002E-2</v>
      </c>
      <c r="U53" s="1">
        <f t="shared" si="0"/>
        <v>0.99970000000000014</v>
      </c>
    </row>
  </sheetData>
  <mergeCells count="15">
    <mergeCell ref="B41:Q41"/>
    <mergeCell ref="B44:Q44"/>
    <mergeCell ref="B46:Q46"/>
    <mergeCell ref="B52:Q52"/>
    <mergeCell ref="B7:Q7"/>
    <mergeCell ref="B9:Q9"/>
    <mergeCell ref="B15:Q15"/>
    <mergeCell ref="B18:Q18"/>
    <mergeCell ref="B25:Q25"/>
    <mergeCell ref="B28:Q28"/>
    <mergeCell ref="A2:S2"/>
    <mergeCell ref="A3:S3"/>
    <mergeCell ref="A4:S4"/>
    <mergeCell ref="B35:Q35"/>
    <mergeCell ref="B39:Q39"/>
  </mergeCells>
  <pageMargins left="0.25" right="0.25" top="0.75" bottom="0.75" header="0.3" footer="0.3"/>
  <pageSetup paperSize="9" scale="74" orientation="landscape" r:id="rId1"/>
  <rowBreaks count="1" manualBreakCount="1">
    <brk id="27" max="1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F7584A-5105-4FE4-B081-4E5A8FD2660A}">
  <sheetPr>
    <pageSetUpPr fitToPage="1"/>
  </sheetPr>
  <dimension ref="A1:AJ9"/>
  <sheetViews>
    <sheetView tabSelected="1" zoomScaleNormal="100" workbookViewId="0">
      <selection activeCell="T6" sqref="T6"/>
    </sheetView>
  </sheetViews>
  <sheetFormatPr defaultRowHeight="14.25" x14ac:dyDescent="0.2"/>
  <cols>
    <col min="1" max="1" width="15.25" customWidth="1"/>
    <col min="12" max="12" width="8.75" customWidth="1"/>
    <col min="20" max="20" width="14.25" bestFit="1" customWidth="1"/>
    <col min="21" max="36" width="13.25" bestFit="1" customWidth="1"/>
  </cols>
  <sheetData>
    <row r="1" spans="1:36" ht="18" x14ac:dyDescent="0.25">
      <c r="A1" s="26" t="s">
        <v>118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2"/>
      <c r="S1" s="22"/>
    </row>
    <row r="2" spans="1:36" ht="18" x14ac:dyDescent="0.25">
      <c r="A2" s="26" t="s">
        <v>119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2"/>
      <c r="S2" s="22"/>
    </row>
    <row r="3" spans="1:36" ht="18" x14ac:dyDescent="0.25">
      <c r="A3" s="26" t="s">
        <v>124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2"/>
      <c r="S3" s="22"/>
    </row>
    <row r="4" spans="1:36" ht="15" thickBot="1" x14ac:dyDescent="0.25"/>
    <row r="5" spans="1:36" ht="26.25" thickBot="1" x14ac:dyDescent="0.25">
      <c r="A5" s="17" t="s">
        <v>121</v>
      </c>
      <c r="B5" s="18" t="s">
        <v>4</v>
      </c>
      <c r="C5" s="18" t="s">
        <v>5</v>
      </c>
      <c r="D5" s="18" t="s">
        <v>6</v>
      </c>
      <c r="E5" s="18" t="s">
        <v>7</v>
      </c>
      <c r="F5" s="18" t="s">
        <v>8</v>
      </c>
      <c r="G5" s="18" t="s">
        <v>9</v>
      </c>
      <c r="H5" s="18" t="s">
        <v>10</v>
      </c>
      <c r="I5" s="18" t="s">
        <v>11</v>
      </c>
      <c r="J5" s="18" t="s">
        <v>12</v>
      </c>
      <c r="K5" s="18" t="s">
        <v>13</v>
      </c>
      <c r="L5" s="18" t="s">
        <v>14</v>
      </c>
      <c r="M5" s="18" t="s">
        <v>15</v>
      </c>
      <c r="N5" s="18" t="s">
        <v>16</v>
      </c>
      <c r="O5" s="18" t="s">
        <v>17</v>
      </c>
      <c r="P5" s="18" t="s">
        <v>18</v>
      </c>
      <c r="Q5" s="18" t="s">
        <v>122</v>
      </c>
    </row>
    <row r="6" spans="1:36" ht="26.25" thickBot="1" x14ac:dyDescent="0.25">
      <c r="A6" s="19" t="s">
        <v>123</v>
      </c>
      <c r="B6" s="20">
        <v>5.3999999999999999E-2</v>
      </c>
      <c r="C6" s="20">
        <v>5.3999999999999999E-2</v>
      </c>
      <c r="D6" s="20">
        <v>5.3999999999999999E-2</v>
      </c>
      <c r="E6" s="20">
        <v>5.3999999999999999E-2</v>
      </c>
      <c r="F6" s="20">
        <v>5.3999999999999999E-2</v>
      </c>
      <c r="G6" s="20">
        <v>5.3999999999999999E-2</v>
      </c>
      <c r="H6" s="20">
        <v>8.5500000000000007E-2</v>
      </c>
      <c r="I6" s="20">
        <v>8.5500000000000007E-2</v>
      </c>
      <c r="J6" s="20">
        <v>8.5500000000000007E-2</v>
      </c>
      <c r="K6" s="20">
        <v>8.5500000000000007E-2</v>
      </c>
      <c r="L6" s="20">
        <v>6.6799999999999998E-2</v>
      </c>
      <c r="M6" s="20">
        <v>6.6799999999999998E-2</v>
      </c>
      <c r="N6" s="20">
        <v>6.6799999999999998E-2</v>
      </c>
      <c r="O6" s="20">
        <v>6.6799999999999998E-2</v>
      </c>
      <c r="P6" s="20">
        <v>6.6799999999999998E-2</v>
      </c>
      <c r="Q6" s="21">
        <f>SUM(B6:P6)</f>
        <v>0.99999999999999989</v>
      </c>
      <c r="T6" s="23">
        <v>23761120.75</v>
      </c>
      <c r="V6" s="25" t="s">
        <v>125</v>
      </c>
      <c r="W6" s="25" t="s">
        <v>126</v>
      </c>
      <c r="X6" s="25" t="s">
        <v>127</v>
      </c>
      <c r="Y6" s="25" t="s">
        <v>128</v>
      </c>
      <c r="Z6" s="25" t="s">
        <v>129</v>
      </c>
      <c r="AA6" s="25" t="s">
        <v>130</v>
      </c>
      <c r="AB6" s="25" t="s">
        <v>131</v>
      </c>
      <c r="AC6" s="25" t="s">
        <v>132</v>
      </c>
      <c r="AD6" s="25" t="s">
        <v>133</v>
      </c>
      <c r="AE6" s="25" t="s">
        <v>13</v>
      </c>
      <c r="AF6" s="25" t="s">
        <v>14</v>
      </c>
      <c r="AG6" s="25" t="s">
        <v>15</v>
      </c>
      <c r="AH6" s="25" t="s">
        <v>16</v>
      </c>
      <c r="AI6" s="25" t="s">
        <v>17</v>
      </c>
      <c r="AJ6" s="25" t="s">
        <v>18</v>
      </c>
    </row>
    <row r="7" spans="1:36" x14ac:dyDescent="0.2">
      <c r="V7" s="24">
        <f t="shared" ref="V7:AJ7" si="0">$T$6*B6</f>
        <v>1283100.5205000001</v>
      </c>
      <c r="W7" s="24">
        <f t="shared" si="0"/>
        <v>1283100.5205000001</v>
      </c>
      <c r="X7" s="24">
        <f t="shared" si="0"/>
        <v>1283100.5205000001</v>
      </c>
      <c r="Y7" s="24">
        <f t="shared" si="0"/>
        <v>1283100.5205000001</v>
      </c>
      <c r="Z7" s="24">
        <f t="shared" si="0"/>
        <v>1283100.5205000001</v>
      </c>
      <c r="AA7" s="24">
        <f t="shared" si="0"/>
        <v>1283100.5205000001</v>
      </c>
      <c r="AB7" s="24">
        <f t="shared" si="0"/>
        <v>2031575.824125</v>
      </c>
      <c r="AC7" s="24">
        <f t="shared" si="0"/>
        <v>2031575.824125</v>
      </c>
      <c r="AD7" s="24">
        <f t="shared" si="0"/>
        <v>2031575.824125</v>
      </c>
      <c r="AE7" s="24">
        <f t="shared" si="0"/>
        <v>2031575.824125</v>
      </c>
      <c r="AF7" s="24">
        <f t="shared" si="0"/>
        <v>1587242.8661</v>
      </c>
      <c r="AG7" s="24">
        <f t="shared" si="0"/>
        <v>1587242.8661</v>
      </c>
      <c r="AH7" s="24">
        <f t="shared" si="0"/>
        <v>1587242.8661</v>
      </c>
      <c r="AI7" s="24">
        <f t="shared" si="0"/>
        <v>1587242.8661</v>
      </c>
      <c r="AJ7" s="24">
        <f t="shared" si="0"/>
        <v>1587242.8661</v>
      </c>
    </row>
    <row r="9" spans="1:36" x14ac:dyDescent="0.2">
      <c r="V9" s="24">
        <v>3849301.5614999998</v>
      </c>
    </row>
  </sheetData>
  <mergeCells count="3">
    <mergeCell ref="A1:Q1"/>
    <mergeCell ref="A2:Q2"/>
    <mergeCell ref="A3:Q3"/>
  </mergeCells>
  <phoneticPr fontId="8" type="noConversion"/>
  <pageMargins left="0.511811024" right="0.511811024" top="0.78740157499999996" bottom="0.78740157499999996" header="0.31496062000000002" footer="0.31496062000000002"/>
  <pageSetup paperSize="9" scale="84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2</vt:i4>
      </vt:variant>
    </vt:vector>
  </HeadingPairs>
  <TitlesOfParts>
    <vt:vector size="4" baseType="lpstr">
      <vt:lpstr>Planilha1</vt:lpstr>
      <vt:lpstr>Planilha2</vt:lpstr>
      <vt:lpstr>Planilha1!Area_de_impressao</vt:lpstr>
      <vt:lpstr>Planilha1!Titulos_de_impressao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Leonardo Lázaro Silva</dc:creator>
  <cp:lastModifiedBy>dti</cp:lastModifiedBy>
  <cp:lastPrinted>2025-06-18T11:13:51Z</cp:lastPrinted>
  <dcterms:created xsi:type="dcterms:W3CDTF">2025-06-18T10:58:30Z</dcterms:created>
  <dcterms:modified xsi:type="dcterms:W3CDTF">2025-06-27T20:41:43Z</dcterms:modified>
</cp:coreProperties>
</file>